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<sst xmlns="http://schemas.openxmlformats.org/spreadsheetml/2006/main" count="208" uniqueCount="206">
  <si>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</si>
  <si>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</si>
  <si>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</si>
  <si>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</si>
  <si>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</si>
  <si>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</si>
  <si>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</si>
  <si>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</si>
  <si>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</si>
  <si>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</si>
  <si>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</si>
  <si>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</si>
  <si>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</si>
  <si>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</si>
  <si>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</si>
  <si>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</si>
  <si>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</si>
  <si>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</si>
  <si>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</si>
  <si>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</si>
  <si>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</si>
  <si>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</si>
  <si>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</si>
  <si>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</si>
  <si>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</si>
  <si>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</si>
  <si>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</si>
  <si>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</si>
  <si>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</si>
  <si>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</si>
  <si>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</si>
  <si>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</si>
  <si>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</si>
  <si>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</si>
  <si>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</si>
  <si>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</si>
  <si>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</si>
  <si>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</si>
  <si>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</si>
  <si>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</si>
  <si>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</si>
  <si>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</si>
  <si>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</si>
  <si>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</si>
  <si>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</si>
  <si>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</si>
  <si>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</si>
  <si>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</si>
  <si>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</si>
  <si>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</si>
  <si>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</si>
  <si>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</si>
  <si>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</si>
  <si>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</si>
  <si>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</si>
  <si>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</si>
  <si>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</si>
  <si>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</si>
  <si>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</si>
  <si>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</si>
  <si>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</si>
  <si>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</si>
  <si>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</si>
  <si>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</si>
  <si>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</si>
  <si>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</si>
  <si>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</si>
  <si>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</si>
  <si>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</si>
  <si>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</si>
  <si>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</si>
  <si>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</si>
  <si>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</si>
  <si>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</si>
  <si>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</si>
  <si>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</si>
  <si>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</si>
  <si>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</si>
  <si>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</si>
  <si>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</si>
  <si>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</si>
  <si>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</si>
  <si>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</si>
  <si>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</si>
  <si>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</si>
  <si>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</si>
  <si>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</si>
  <si>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</si>
  <si>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</si>
  <si>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</si>
  <si>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</si>
  <si>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</si>
  <si>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</si>
  <si>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</si>
  <si>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</si>
  <si>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</si>
  <si>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</si>
  <si>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</si>
  <si>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</si>
  <si>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</si>
  <si>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</si>
  <si>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</si>
  <si>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</si>
  <si>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</si>
  <si>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</si>
  <si>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</si>
  <si>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</si>
  <si>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</si>
  <si>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</si>
  <si>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</si>
  <si>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</si>
  <si>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</si>
  <si>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</si>
  <si>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</si>
  <si>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</si>
  <si>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</si>
  <si>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</si>
  <si>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</si>
  <si>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</si>
  <si>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</si>
  <si>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</si>
  <si>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</si>
  <si>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</si>
  <si>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</si>
  <si>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</si>
  <si>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</si>
  <si>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</si>
  <si>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</si>
  <si>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</si>
  <si>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</si>
  <si>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</si>
  <si>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</si>
  <si>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</si>
  <si>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</si>
  <si>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</si>
  <si>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</si>
  <si>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</si>
  <si>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</si>
  <si>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</si>
  <si>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</si>
  <si>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</si>
  <si>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</si>
  <si>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</si>
  <si>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</si>
  <si>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</si>
  <si>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</si>
  <si>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</si>
  <si>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</si>
  <si>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</si>
  <si>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</si>
  <si>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</si>
  <si>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</si>
  <si>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</si>
  <si>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</si>
  <si>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</si>
  <si>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</si>
  <si>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</si>
  <si>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</si>
  <si>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</si>
  <si>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</si>
  <si>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</si>
  <si>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</si>
  <si>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</si>
  <si>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</si>
  <si>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</si>
  <si>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</si>
  <si>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</si>
  <si>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</si>
  <si>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</si>
  <si>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</si>
  <si>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</si>
  <si>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</si>
  <si>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</si>
  <si>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</si>
  <si>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</si>
  <si>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</si>
  <si>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</si>
  <si>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</si>
  <si>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</si>
  <si>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</si>
  <si>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</si>
  <si>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</si>
  <si>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</si>
  <si>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</si>
  <si>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</si>
  <si>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</si>
  <si>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</si>
  <si>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</si>
  <si>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</si>
  <si>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</si>
  <si>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</si>
  <si>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</si>
  <si>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</si>
  <si>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</si>
  <si>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</si>
  <si>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</si>
  <si>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</si>
  <si>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</si>
  <si>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</si>
  <si>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</si>
  <si>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</si>
  <si>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</si>
  <si>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</si>
  <si>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</si>
  <si>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AL-DAWLIYAH FOR HOTELS &amp; MALLS</t>
  </si>
  <si>
    <t>الدولية للفنادق والاسواق التجارية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</si>
</sst>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131098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0.81</v>
      </c>
      <c r="F6" s="13">
        <v>0.9</v>
      </c>
      <c r="G6" s="13">
        <v>0.89</v>
      </c>
      <c r="H6" s="13">
        <v>1.05</v>
      </c>
      <c r="I6" s="14" t="s">
        <v>5</v>
      </c>
    </row>
    <row r="7" spans="4:9" ht="15.6">
      <c r="D7" s="12" t="s">
        <v>6</v>
      </c>
      <c r="E7" s="15">
        <v>1318476.8899999999</v>
      </c>
      <c r="F7" s="15">
        <v>946495.44</v>
      </c>
      <c r="G7" s="15">
        <v>1324882.8999999999</v>
      </c>
      <c r="H7" s="15">
        <v>1720843.42</v>
      </c>
      <c r="I7" s="14" t="s">
        <v>7</v>
      </c>
    </row>
    <row r="8" spans="4:9" ht="15.6">
      <c r="D8" s="12" t="s">
        <v>8</v>
      </c>
      <c r="E8" s="15">
        <v>1526704</v>
      </c>
      <c r="F8" s="15">
        <v>1076930</v>
      </c>
      <c r="G8" s="15">
        <v>1418566</v>
      </c>
      <c r="H8" s="15">
        <v>1693492</v>
      </c>
      <c r="I8" s="14" t="s">
        <v>9</v>
      </c>
    </row>
    <row r="9" spans="4:9" ht="15.6">
      <c r="D9" s="12" t="s">
        <v>10</v>
      </c>
      <c r="E9" s="15">
        <v>963</v>
      </c>
      <c r="F9" s="15">
        <v>635</v>
      </c>
      <c r="G9" s="15">
        <v>820</v>
      </c>
      <c r="H9" s="15">
        <v>806</v>
      </c>
      <c r="I9" s="14" t="s">
        <v>11</v>
      </c>
    </row>
    <row r="10" spans="4:9" ht="15.6">
      <c r="D10" s="12" t="s">
        <v>12</v>
      </c>
      <c r="E10" s="15">
        <v>43200000</v>
      </c>
      <c r="F10" s="15">
        <v>43200000</v>
      </c>
      <c r="G10" s="15">
        <v>43200000</v>
      </c>
      <c r="H10" s="15">
        <v>43200000</v>
      </c>
      <c r="I10" s="14" t="s">
        <v>13</v>
      </c>
    </row>
    <row r="11" spans="4:9" ht="15.6">
      <c r="D11" s="12" t="s">
        <v>14</v>
      </c>
      <c r="E11" s="15">
        <v>34992000</v>
      </c>
      <c r="F11" s="15">
        <v>38880000</v>
      </c>
      <c r="G11" s="15">
        <v>38448000</v>
      </c>
      <c r="H11" s="15">
        <v>45360000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845768</v>
      </c>
      <c r="F16" s="25">
        <v>634355</v>
      </c>
      <c r="G16" s="25">
        <v>2254911</v>
      </c>
      <c r="H16" s="25">
        <v>1824872</v>
      </c>
      <c r="I16" s="11" t="s">
        <v>21</v>
      </c>
    </row>
    <row r="17" spans="4:9" ht="15.6">
      <c r="D17" s="12" t="s">
        <v>22</v>
      </c>
      <c r="E17" s="26">
        <v>478970</v>
      </c>
      <c r="F17" s="26">
        <v>6472517</v>
      </c>
      <c r="G17" s="26">
        <v>430622</v>
      </c>
      <c r="H17" s="26">
        <v>610888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30053</v>
      </c>
      <c r="F19" s="26">
        <v>21771</v>
      </c>
      <c r="G19" s="26">
        <v>25238</v>
      </c>
      <c r="H19" s="26">
        <v>408997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404075</v>
      </c>
      <c r="F21" s="26">
        <v>465563</v>
      </c>
      <c r="G21" s="26">
        <v>352043</v>
      </c>
      <c r="H21" s="26">
        <v>471544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2077061</v>
      </c>
      <c r="F23" s="26">
        <v>7956737</v>
      </c>
      <c r="G23" s="26">
        <v>3410418</v>
      </c>
      <c r="H23" s="26">
        <v>3676969</v>
      </c>
      <c r="I23" s="14" t="s">
        <v>35</v>
      </c>
    </row>
    <row r="24" spans="4:9" ht="15.6">
      <c r="D24" s="12" t="s">
        <v>36</v>
      </c>
      <c r="E24" s="26">
        <v>5502712</v>
      </c>
      <c r="F24" s="26">
        <v>3676079</v>
      </c>
      <c r="G24" s="26">
        <v>6074495</v>
      </c>
      <c r="H24" s="26">
        <v>5957604</v>
      </c>
      <c r="I24" s="14" t="s">
        <v>37</v>
      </c>
    </row>
    <row r="25" spans="4:9" ht="15.6">
      <c r="D25" s="12" t="s">
        <v>38</v>
      </c>
      <c r="E25" s="26">
        <v>56237798</v>
      </c>
      <c r="F25" s="26">
        <v>52609322</v>
      </c>
      <c r="G25" s="26">
        <v>51782904</v>
      </c>
      <c r="H25" s="26">
        <v>52343322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3112825</v>
      </c>
      <c r="G27" s="26">
        <v>721091</v>
      </c>
      <c r="H27" s="26">
        <v>0</v>
      </c>
      <c r="I27" s="14" t="s">
        <v>43</v>
      </c>
    </row>
    <row r="28" spans="4:9" ht="15.6">
      <c r="D28" s="12" t="s">
        <v>44</v>
      </c>
      <c r="E28" s="26">
        <v>56237798</v>
      </c>
      <c r="F28" s="26">
        <v>55722147</v>
      </c>
      <c r="G28" s="26">
        <v>52503995</v>
      </c>
      <c r="H28" s="26">
        <v>52343322</v>
      </c>
      <c r="I28" s="14" t="s">
        <v>45</v>
      </c>
    </row>
    <row r="29" spans="4:9" ht="15.6">
      <c r="D29" s="12" t="s">
        <v>46</v>
      </c>
      <c r="E29" s="26">
        <v>500000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64317571</v>
      </c>
      <c r="F30" s="29">
        <v>67354963</v>
      </c>
      <c r="G30" s="29">
        <v>61988908</v>
      </c>
      <c r="H30" s="29">
        <v>61977895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1504801</v>
      </c>
      <c r="F35" s="25">
        <v>1048191</v>
      </c>
      <c r="G35" s="25">
        <v>636531</v>
      </c>
      <c r="H35" s="25">
        <v>762478</v>
      </c>
      <c r="I35" s="11" t="s">
        <v>55</v>
      </c>
    </row>
    <row r="36" spans="4:9" ht="15.6">
      <c r="D36" s="12" t="s">
        <v>56</v>
      </c>
      <c r="E36" s="26">
        <v>58597</v>
      </c>
      <c r="F36" s="26">
        <v>28621</v>
      </c>
      <c r="G36" s="26">
        <v>139449</v>
      </c>
      <c r="H36" s="26">
        <v>330807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753879</v>
      </c>
      <c r="F38" s="26">
        <v>2396944</v>
      </c>
      <c r="G38" s="26">
        <v>2289735</v>
      </c>
      <c r="H38" s="26">
        <v>2548867</v>
      </c>
      <c r="I38" s="14" t="s">
        <v>61</v>
      </c>
    </row>
    <row r="39" spans="4:9" ht="15.6">
      <c r="D39" s="12" t="s">
        <v>62</v>
      </c>
      <c r="E39" s="26">
        <v>4414310</v>
      </c>
      <c r="F39" s="26">
        <v>5178232</v>
      </c>
      <c r="G39" s="26">
        <v>4778648</v>
      </c>
      <c r="H39" s="26">
        <v>5164084</v>
      </c>
      <c r="I39" s="14" t="s">
        <v>63</v>
      </c>
    </row>
    <row r="40" spans="4:9" ht="15.6">
      <c r="D40" s="12" t="s">
        <v>64</v>
      </c>
      <c r="E40" s="26">
        <v>2923967</v>
      </c>
      <c r="F40" s="26">
        <v>2748927</v>
      </c>
      <c r="G40" s="26">
        <v>877153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7338277</v>
      </c>
      <c r="F43" s="29">
        <v>7927159</v>
      </c>
      <c r="G43" s="29">
        <v>5655801</v>
      </c>
      <c r="H43" s="29">
        <v>5164084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43200000</v>
      </c>
      <c r="F46" s="25">
        <v>43200000</v>
      </c>
      <c r="G46" s="25">
        <v>43200000</v>
      </c>
      <c r="H46" s="25">
        <v>43200000</v>
      </c>
      <c r="I46" s="11" t="s">
        <v>75</v>
      </c>
    </row>
    <row r="47" spans="4:9" ht="15.6">
      <c r="D47" s="12" t="s">
        <v>76</v>
      </c>
      <c r="E47" s="26">
        <v>43200000</v>
      </c>
      <c r="F47" s="26">
        <v>43200000</v>
      </c>
      <c r="G47" s="26">
        <v>43200000</v>
      </c>
      <c r="H47" s="26">
        <v>43200000</v>
      </c>
      <c r="I47" s="14" t="s">
        <v>77</v>
      </c>
    </row>
    <row r="48" spans="4:9" ht="15.6">
      <c r="D48" s="12" t="s">
        <v>78</v>
      </c>
      <c r="E48" s="26">
        <v>43200000</v>
      </c>
      <c r="F48" s="26">
        <v>43200000</v>
      </c>
      <c r="G48" s="26">
        <v>43200000</v>
      </c>
      <c r="H48" s="26">
        <v>43200000</v>
      </c>
      <c r="I48" s="14" t="s">
        <v>79</v>
      </c>
    </row>
    <row r="49" spans="4:9" ht="15.6">
      <c r="D49" s="12" t="s">
        <v>80</v>
      </c>
      <c r="E49" s="26">
        <v>10800000</v>
      </c>
      <c r="F49" s="26">
        <v>10800000</v>
      </c>
      <c r="G49" s="26">
        <v>10800000</v>
      </c>
      <c r="H49" s="26">
        <v>10800000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2160000</v>
      </c>
      <c r="F55" s="26">
        <v>3240000</v>
      </c>
      <c r="G55" s="26">
        <v>2160000</v>
      </c>
      <c r="H55" s="26">
        <v>2808000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-580315</v>
      </c>
      <c r="F57" s="26">
        <v>-347951</v>
      </c>
      <c r="G57" s="26">
        <v>-282460</v>
      </c>
      <c r="H57" s="26">
        <v>-310750</v>
      </c>
      <c r="I57" s="14" t="s">
        <v>93</v>
      </c>
    </row>
    <row r="58" spans="4:9" ht="15.6">
      <c r="D58" s="12" t="s">
        <v>94</v>
      </c>
      <c r="E58" s="26">
        <v>1399609</v>
      </c>
      <c r="F58" s="26">
        <v>2535755</v>
      </c>
      <c r="G58" s="26">
        <v>455567</v>
      </c>
      <c r="H58" s="26">
        <v>316561</v>
      </c>
      <c r="I58" s="14" t="s">
        <v>95</v>
      </c>
    </row>
    <row r="59" spans="4:9" ht="15.6">
      <c r="D59" s="12" t="s">
        <v>96</v>
      </c>
      <c r="E59" s="26">
        <v>56979294</v>
      </c>
      <c r="F59" s="26">
        <v>59427804</v>
      </c>
      <c r="G59" s="26">
        <v>56333107</v>
      </c>
      <c r="H59" s="26">
        <v>56813811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64317571</v>
      </c>
      <c r="F61" s="29">
        <v>67354963</v>
      </c>
      <c r="G61" s="29">
        <v>61988908</v>
      </c>
      <c r="H61" s="29">
        <v>61977895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11973807</v>
      </c>
      <c r="F65" s="25">
        <v>13687744</v>
      </c>
      <c r="G65" s="25">
        <v>15075471</v>
      </c>
      <c r="H65" s="25">
        <v>16294648</v>
      </c>
      <c r="I65" s="11" t="s">
        <v>103</v>
      </c>
    </row>
    <row r="66" spans="4:9" ht="15.6">
      <c r="D66" s="12" t="s">
        <v>104</v>
      </c>
      <c r="E66" s="26">
        <v>8492538</v>
      </c>
      <c r="F66" s="26">
        <v>9098820</v>
      </c>
      <c r="G66" s="26">
        <v>9913546</v>
      </c>
      <c r="H66" s="26">
        <v>10740061</v>
      </c>
      <c r="I66" s="14" t="s">
        <v>105</v>
      </c>
    </row>
    <row r="67" spans="4:9" ht="15.6">
      <c r="D67" s="12" t="s">
        <v>106</v>
      </c>
      <c r="E67" s="26">
        <v>3481269</v>
      </c>
      <c r="F67" s="26">
        <v>4588924</v>
      </c>
      <c r="G67" s="26">
        <v>5161925</v>
      </c>
      <c r="H67" s="26">
        <v>5554587</v>
      </c>
      <c r="I67" s="14" t="s">
        <v>107</v>
      </c>
    </row>
    <row r="68" spans="4:9" ht="15.6">
      <c r="D68" s="12" t="s">
        <v>108</v>
      </c>
      <c r="E68" s="26">
        <v>895557</v>
      </c>
      <c r="F68" s="26">
        <v>828871</v>
      </c>
      <c r="G68" s="26">
        <v>651313</v>
      </c>
      <c r="H68" s="26">
        <v>623800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1479381</v>
      </c>
      <c r="F70" s="26">
        <v>1578845</v>
      </c>
      <c r="G70" s="26">
        <v>1639230</v>
      </c>
      <c r="H70" s="26">
        <v>1723751</v>
      </c>
      <c r="I70" s="14" t="s">
        <v>113</v>
      </c>
    </row>
    <row r="71" spans="4:9" ht="15.6">
      <c r="D71" s="12" t="s">
        <v>114</v>
      </c>
      <c r="E71" s="26">
        <v>1479381</v>
      </c>
      <c r="F71" s="26">
        <v>1578845</v>
      </c>
      <c r="G71" s="26">
        <v>1639230</v>
      </c>
      <c r="H71" s="26">
        <v>1723751</v>
      </c>
      <c r="I71" s="14" t="s">
        <v>115</v>
      </c>
    </row>
    <row r="72" spans="4:9" ht="15.6">
      <c r="D72" s="12" t="s">
        <v>116</v>
      </c>
      <c r="E72" s="26">
        <v>1106331</v>
      </c>
      <c r="F72" s="26">
        <v>2181208</v>
      </c>
      <c r="G72" s="26">
        <v>2871382</v>
      </c>
      <c r="H72" s="26">
        <v>3207036</v>
      </c>
      <c r="I72" s="14" t="s">
        <v>117</v>
      </c>
    </row>
    <row r="73" spans="4:9" ht="15.6">
      <c r="D73" s="12" t="s">
        <v>118</v>
      </c>
      <c r="E73" s="26">
        <v>228110</v>
      </c>
      <c r="F73" s="26">
        <v>3807073</v>
      </c>
      <c r="G73" s="26">
        <v>170735</v>
      </c>
      <c r="H73" s="26">
        <v>159078</v>
      </c>
      <c r="I73" s="14" t="s">
        <v>119</v>
      </c>
    </row>
    <row r="74" spans="4:9" ht="15.6">
      <c r="D74" s="12" t="s">
        <v>120</v>
      </c>
      <c r="E74" s="26">
        <v>7927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6">
      <c r="D75" s="12" t="s">
        <v>122</v>
      </c>
      <c r="E75" s="26">
        <v>1326514</v>
      </c>
      <c r="F75" s="26">
        <v>5988281</v>
      </c>
      <c r="G75" s="26">
        <v>3042117</v>
      </c>
      <c r="H75" s="26">
        <v>3366114</v>
      </c>
      <c r="I75" s="14" t="s">
        <v>123</v>
      </c>
    </row>
    <row r="76" spans="4:9" ht="15.6">
      <c r="D76" s="12" t="s">
        <v>124</v>
      </c>
      <c r="E76" s="26">
        <v>44715</v>
      </c>
      <c r="F76" s="26">
        <v>124175</v>
      </c>
      <c r="G76" s="26">
        <v>169144</v>
      </c>
      <c r="H76" s="26">
        <v>177035</v>
      </c>
      <c r="I76" s="14" t="s">
        <v>125</v>
      </c>
    </row>
    <row r="77" spans="4:9" ht="15.6">
      <c r="D77" s="12" t="s">
        <v>126</v>
      </c>
      <c r="E77" s="26">
        <v>1281799</v>
      </c>
      <c r="F77" s="26">
        <v>5864106</v>
      </c>
      <c r="G77" s="26">
        <v>2872973</v>
      </c>
      <c r="H77" s="26">
        <v>3189079</v>
      </c>
      <c r="I77" s="43" t="s">
        <v>127</v>
      </c>
    </row>
    <row r="78" spans="4:9" ht="15.6">
      <c r="D78" s="12" t="s">
        <v>128</v>
      </c>
      <c r="E78" s="26">
        <v>257945</v>
      </c>
      <c r="F78" s="26">
        <v>543918</v>
      </c>
      <c r="G78" s="26">
        <v>537338</v>
      </c>
      <c r="H78" s="26">
        <v>434743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64583</v>
      </c>
      <c r="H81" s="26">
        <v>65000</v>
      </c>
      <c r="I81" s="43" t="s">
        <v>135</v>
      </c>
    </row>
    <row r="82" spans="4:9" ht="15.6">
      <c r="D82" s="12" t="s">
        <v>136</v>
      </c>
      <c r="E82" s="26">
        <v>1023854</v>
      </c>
      <c r="F82" s="26">
        <v>5320188</v>
      </c>
      <c r="G82" s="26">
        <v>2271052</v>
      </c>
      <c r="H82" s="26">
        <v>2689336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1023854</v>
      </c>
      <c r="F84" s="29">
        <v>5320188</v>
      </c>
      <c r="G84" s="29">
        <v>2271052</v>
      </c>
      <c r="H84" s="29">
        <v>2689336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605734</v>
      </c>
      <c r="F88" s="25">
        <v>2115462</v>
      </c>
      <c r="G88" s="25">
        <v>1494065</v>
      </c>
      <c r="H88" s="25">
        <v>855552</v>
      </c>
      <c r="I88" s="11" t="s">
        <v>143</v>
      </c>
    </row>
    <row r="89" spans="4:9" ht="15.6">
      <c r="D89" s="12" t="s">
        <v>144</v>
      </c>
      <c r="E89" s="26">
        <v>2631257</v>
      </c>
      <c r="F89" s="26">
        <v>3464263</v>
      </c>
      <c r="G89" s="26">
        <v>4268051</v>
      </c>
      <c r="H89" s="26">
        <v>4117815</v>
      </c>
      <c r="I89" s="14" t="s">
        <v>145</v>
      </c>
    </row>
    <row r="90" spans="4:9" ht="15.6">
      <c r="D90" s="12" t="s">
        <v>146</v>
      </c>
      <c r="E90" s="26">
        <v>2302920</v>
      </c>
      <c r="F90" s="26">
        <v>-4668799</v>
      </c>
      <c r="G90" s="26">
        <v>-1318611</v>
      </c>
      <c r="H90" s="26">
        <v>-651010</v>
      </c>
      <c r="I90" s="14" t="s">
        <v>147</v>
      </c>
    </row>
    <row r="91" spans="4:9" ht="15.6">
      <c r="D91" s="12" t="s">
        <v>148</v>
      </c>
      <c r="E91" s="26">
        <v>-4752740</v>
      </c>
      <c r="F91" s="26">
        <v>-305192</v>
      </c>
      <c r="G91" s="26">
        <v>-2328043</v>
      </c>
      <c r="H91" s="26">
        <v>-2828292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787171</v>
      </c>
      <c r="F93" s="29">
        <v>605734</v>
      </c>
      <c r="G93" s="29">
        <v>2115462</v>
      </c>
      <c r="H93" s="29">
        <v>1494065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3.5340370370370371</v>
      </c>
      <c r="F97" s="10">
        <f>+F8*100/F10</f>
        <v>2.4928935185185184</v>
      </c>
      <c r="G97" s="10">
        <f>+G8*100/G10</f>
        <v>3.2837175925925925</v>
      </c>
      <c r="H97" s="10">
        <f>+H8*100/H10</f>
        <v>3.9201203703703702</v>
      </c>
      <c r="I97" s="11" t="s">
        <v>155</v>
      </c>
    </row>
    <row r="98" spans="1:15" ht="15.6">
      <c r="D98" s="12" t="s">
        <v>156</v>
      </c>
      <c r="E98" s="13">
        <f>+E84/E10</f>
        <v>2.3700324074074075E-2</v>
      </c>
      <c r="F98" s="13">
        <f>+F84/F10</f>
        <v>0.1231525</v>
      </c>
      <c r="G98" s="13">
        <f>+G84/G10</f>
        <v>5.2570648148148151E-2</v>
      </c>
      <c r="H98" s="13">
        <f>+H84/H10</f>
        <v>6.2253148148148148E-2</v>
      </c>
      <c r="I98" s="14" t="s">
        <v>157</v>
      </c>
    </row>
    <row r="99" spans="1:15" ht="15.6">
      <c r="D99" s="12" t="s">
        <v>158</v>
      </c>
      <c r="E99" s="13">
        <f>+E55/E10</f>
        <v>0.05</v>
      </c>
      <c r="F99" s="13">
        <f>+F55/F10</f>
        <v>7.4999999999999997E-2</v>
      </c>
      <c r="G99" s="13">
        <f>+G55/G10</f>
        <v>0.05</v>
      </c>
      <c r="H99" s="13">
        <f>+H55/H10</f>
        <v>6.5000000000000002E-2</v>
      </c>
      <c r="I99" s="14" t="s">
        <v>159</v>
      </c>
    </row>
    <row r="100" spans="1:15" ht="15.6">
      <c r="D100" s="12" t="s">
        <v>160</v>
      </c>
      <c r="E100" s="13">
        <f>+E59/E10</f>
        <v>1.318965138888889</v>
      </c>
      <c r="F100" s="13">
        <f>+F59/F10</f>
        <v>1.3756436111111112</v>
      </c>
      <c r="G100" s="13">
        <f>+G59/G10</f>
        <v>1.3040071064814815</v>
      </c>
      <c r="H100" s="13">
        <f>+H59/H10</f>
        <v>1.3151345138888888</v>
      </c>
      <c r="I100" s="14" t="s">
        <v>161</v>
      </c>
    </row>
    <row r="101" spans="1:15" ht="15.6">
      <c r="D101" s="12" t="s">
        <v>162</v>
      </c>
      <c r="E101" s="13">
        <f>+E11/E84</f>
        <v>34.176747856627998</v>
      </c>
      <c r="F101" s="13">
        <f>+F11/F84</f>
        <v>7.3080124236211201</v>
      </c>
      <c r="G101" s="13">
        <f>+G11/G84</f>
        <v>16.929599146122591</v>
      </c>
      <c r="H101" s="13">
        <f>+H11/H84</f>
        <v>16.866616889819642</v>
      </c>
      <c r="I101" s="14" t="s">
        <v>163</v>
      </c>
    </row>
    <row r="102" spans="1:15" ht="15.6">
      <c r="D102" s="12" t="s">
        <v>164</v>
      </c>
      <c r="E102" s="13">
        <f>+E55*100/E11</f>
        <v>6.1728395061728394</v>
      </c>
      <c r="F102" s="13">
        <f>+F55*100/F11</f>
        <v>8.3333333333333339</v>
      </c>
      <c r="G102" s="13">
        <f>+G55*100/G11</f>
        <v>5.617977528089888</v>
      </c>
      <c r="H102" s="13">
        <f>+H55*100/H11</f>
        <v>6.1904761904761907</v>
      </c>
      <c r="I102" s="14" t="s">
        <v>165</v>
      </c>
    </row>
    <row r="103" spans="1:15" ht="15.6">
      <c r="D103" s="12" t="s">
        <v>166</v>
      </c>
      <c r="E103" s="13">
        <f>+E55*100/E84</f>
        <v>210.96757936190122</v>
      </c>
      <c r="F103" s="13">
        <f>+F55*100/F84</f>
        <v>60.900103530176004</v>
      </c>
      <c r="G103" s="13">
        <f>+G55*100/G84</f>
        <v>95.110107562486462</v>
      </c>
      <c r="H103" s="13">
        <f>+H55*100/H84</f>
        <v>104.41239027031207</v>
      </c>
      <c r="I103" s="14" t="s">
        <v>167</v>
      </c>
    </row>
    <row r="104" spans="1:15" ht="15.6">
      <c r="D104" s="16" t="s">
        <v>168</v>
      </c>
      <c r="E104" s="46">
        <f>+E11/E59</f>
        <v>0.61411782322188824</v>
      </c>
      <c r="F104" s="46">
        <f>+F11/F59</f>
        <v>0.65423921772374427</v>
      </c>
      <c r="G104" s="46">
        <f>+G11/G59</f>
        <v>0.68251161790170745</v>
      </c>
      <c r="H104" s="46">
        <f>+H11/H59</f>
        <v>0.79839741783912366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29.074036352849181</v>
      </c>
      <c r="F106" s="51">
        <f>+F67*100/F65</f>
        <v>33.525787741208482</v>
      </c>
      <c r="G106" s="51">
        <f>+G67*100/G65</f>
        <v>34.240555402879288</v>
      </c>
      <c r="H106" s="51">
        <f>+H67*100/H65</f>
        <v>34.088413569903445</v>
      </c>
      <c r="I106" s="11" t="s">
        <v>171</v>
      </c>
    </row>
    <row r="107" spans="1:15" ht="15.6">
      <c r="D107" s="12" t="s">
        <v>172</v>
      </c>
      <c r="E107" s="52">
        <f>+E75*100/E65</f>
        <v>11.078464852490105</v>
      </c>
      <c r="F107" s="52">
        <f>+F75*100/F65</f>
        <v>43.749218278775523</v>
      </c>
      <c r="G107" s="52">
        <f>+G75*100/G65</f>
        <v>20.179250120941497</v>
      </c>
      <c r="H107" s="52">
        <f>+H75*100/H65</f>
        <v>20.65778898691153</v>
      </c>
      <c r="I107" s="14" t="s">
        <v>173</v>
      </c>
    </row>
    <row r="108" spans="1:15" ht="15.6">
      <c r="D108" s="12" t="s">
        <v>174</v>
      </c>
      <c r="E108" s="52">
        <f>+E82*100/E65</f>
        <v>8.5507808836404333</v>
      </c>
      <c r="F108" s="52">
        <f>+F82*100/F65</f>
        <v>38.868260540232193</v>
      </c>
      <c r="G108" s="52">
        <f>+G82*100/G65</f>
        <v>15.064550885342156</v>
      </c>
      <c r="H108" s="52">
        <f>+H82*100/H65</f>
        <v>16.504412982716779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1.5918729269175915</v>
      </c>
      <c r="F109" s="52">
        <f t="shared" ref="F109:H109" si="0">F82*100/F30</f>
        <v>7.8987319761425745</v>
      </c>
      <c r="G109" s="52">
        <f t="shared" si="0"/>
        <v>3.6636425342417711</v>
      </c>
      <c r="H109" s="52">
        <f t="shared" si="0"/>
        <v>4.339185769377937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1.7968878308671217</v>
      </c>
      <c r="F110" s="53">
        <f t="shared" ref="F110:H110" si="1">+F84*100/F59</f>
        <v>8.9523550289692686</v>
      </c>
      <c r="G110" s="53">
        <f t="shared" si="1"/>
        <v>4.0314694518802234</v>
      </c>
      <c r="H110" s="53">
        <f t="shared" si="1"/>
        <v>4.7335954984607529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11.409443618447593</v>
      </c>
      <c r="F112" s="10">
        <f>+F43*100/F30</f>
        <v>11.769227755347442</v>
      </c>
      <c r="G112" s="10">
        <f>+G43*100/G30</f>
        <v>9.1238919711248982</v>
      </c>
      <c r="H112" s="10">
        <f>+H43*100/H30</f>
        <v>8.3321384180601807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88.590556381552403</v>
      </c>
      <c r="F113" s="13">
        <f>+F59*100/F30</f>
        <v>88.230772244652556</v>
      </c>
      <c r="G113" s="13">
        <f>+G59*100/G30</f>
        <v>90.876108028875095</v>
      </c>
      <c r="H113" s="13">
        <f>+H59*100/H30</f>
        <v>91.667861581939817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29.665973387006598</v>
      </c>
      <c r="F114" s="46">
        <f>+F75/F76</f>
        <v>48.224529897322327</v>
      </c>
      <c r="G114" s="46">
        <f>+G75/G76</f>
        <v>17.985367497516908</v>
      </c>
      <c r="H114" s="46">
        <f>+H75/H76</f>
        <v>19.013833422769508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0.18616696516726355</v>
      </c>
      <c r="F116" s="10">
        <f>+F65/F30</f>
        <v>0.20321804645635394</v>
      </c>
      <c r="G116" s="10">
        <f>+G65/G30</f>
        <v>0.2431962666611259</v>
      </c>
      <c r="H116" s="10">
        <f>+H65/H30</f>
        <v>0.26291063934972297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0.21291386622214475</v>
      </c>
      <c r="F117" s="13">
        <f>+F65/F28</f>
        <v>0.24564279621171095</v>
      </c>
      <c r="G117" s="13">
        <f>+G65/G28</f>
        <v>0.28712997934728585</v>
      </c>
      <c r="H117" s="13">
        <f>+H65/H28</f>
        <v>0.31130328334911567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-5.1230343878636804</v>
      </c>
      <c r="F118" s="46">
        <f>+F65/F121</f>
        <v>4.926298135148218</v>
      </c>
      <c r="G118" s="46">
        <f>+G65/G121</f>
        <v>-11.018228660386047</v>
      </c>
      <c r="H118" s="46">
        <f>+H65/H121</f>
        <v>-10.957221196746721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0.47052902945194153</v>
      </c>
      <c r="F120" s="58">
        <f>+F23/F39</f>
        <v>1.5365740662063809</v>
      </c>
      <c r="G120" s="58">
        <f>+G23/G39</f>
        <v>0.71367842954743688</v>
      </c>
      <c r="H120" s="58">
        <f>+H23/H39</f>
        <v>0.71202734115091859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-2337249</v>
      </c>
      <c r="F121" s="29">
        <f>+F23-F39</f>
        <v>2778505</v>
      </c>
      <c r="G121" s="29">
        <f>+G23-G39</f>
        <v>-1368230</v>
      </c>
      <c r="H121" s="29">
        <f>+H23-H39</f>
        <v>-1487115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2018-08-30T06:46:09Z</dcterms:modified>
</cp:coreProperties>
</file>